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dwin\Desktop\ASPAR MCOM\CPI Pandemia\"/>
    </mc:Choice>
  </mc:AlternateContent>
  <bookViews>
    <workbookView xWindow="0" yWindow="0" windowWidth="14370" windowHeight="6225" activeTab="1"/>
  </bookViews>
  <sheets>
    <sheet name="RESUMO" sheetId="2" r:id="rId1"/>
    <sheet name="PEÇA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2" l="1"/>
  <c r="D55" i="3" l="1"/>
  <c r="D54" i="3"/>
  <c r="D53" i="3"/>
  <c r="D52" i="3"/>
  <c r="D51" i="3"/>
  <c r="D45" i="3"/>
  <c r="D44" i="3"/>
  <c r="D43" i="3"/>
  <c r="D42" i="3"/>
  <c r="D41" i="3"/>
</calcChain>
</file>

<file path=xl/sharedStrings.xml><?xml version="1.0" encoding="utf-8"?>
<sst xmlns="http://schemas.openxmlformats.org/spreadsheetml/2006/main" count="142" uniqueCount="83">
  <si>
    <t>PERÍODO DE VEICULAÇÃO</t>
  </si>
  <si>
    <t>FASE DA CAMPANHA</t>
  </si>
  <si>
    <t>MEIOS</t>
  </si>
  <si>
    <t>INVESTIMENTO</t>
  </si>
  <si>
    <t>Total de inserções na TV: 1.423
Total de inserções no rádio: 24.980
Total de views na internet: 130.928.842
Total de inserções em mídia exterior:  57.057.260</t>
  </si>
  <si>
    <t>TV, rádio, Internet, mídia exterior</t>
  </si>
  <si>
    <t>Flight 2</t>
  </si>
  <si>
    <t>TV, rádio</t>
  </si>
  <si>
    <t>Flight 3</t>
  </si>
  <si>
    <t>Flight 5</t>
  </si>
  <si>
    <t xml:space="preserve"> 27/02 a 30/04</t>
  </si>
  <si>
    <t>16/12/2020 a 20/01/2021</t>
  </si>
  <si>
    <t>20/01/2021 a 15/02/2021</t>
  </si>
  <si>
    <t xml:space="preserve">TV, rádio, Internet, mídia exterior </t>
  </si>
  <si>
    <t xml:space="preserve"> TV, Internet, Mídia Exterior: Mobiliário urbano, mobiliário urbano digital, painel led, terminal rodoviário, metrô, Aeroporto, beackseat, telas em ônibus</t>
  </si>
  <si>
    <t>Campanha  2020 realizada em cinco fases</t>
  </si>
  <si>
    <t>TV , rádio, Internet,  Mídia Exterior: Outdoor social, mobiliário urbano, mobiliário urbano digital, painel led, bancas, terminal rodoviário, metrô e banco 24h.</t>
  </si>
  <si>
    <t>13/02/2021 a 25/03/2021</t>
  </si>
  <si>
    <t xml:space="preserve">Flight 2.1 </t>
  </si>
  <si>
    <t>TV</t>
  </si>
  <si>
    <t xml:space="preserve">Flight 2.2 </t>
  </si>
  <si>
    <t xml:space="preserve">Mídia exterior </t>
  </si>
  <si>
    <t xml:space="preserve">TV, rádio, internet e mídia exterior </t>
  </si>
  <si>
    <t>Flight 3.1</t>
  </si>
  <si>
    <t xml:space="preserve">Tv </t>
  </si>
  <si>
    <t>INSERÇÕES</t>
  </si>
  <si>
    <t>Rádio</t>
  </si>
  <si>
    <t>Views na internet</t>
  </si>
  <si>
    <t>Mídia Exterior</t>
  </si>
  <si>
    <t xml:space="preserve">16/03/2021 a 30/04/2021 </t>
  </si>
  <si>
    <t>Total de inserções na TV</t>
  </si>
  <si>
    <t>Total de inserções no rádio</t>
  </si>
  <si>
    <t>Total de views na internet</t>
  </si>
  <si>
    <t>Total de inserções em mídia exterior</t>
  </si>
  <si>
    <t>Investimento total</t>
  </si>
  <si>
    <t>RESUMO GERAL (2020 e 2021)</t>
  </si>
  <si>
    <t>RESUMO GERAL (2021)</t>
  </si>
  <si>
    <r>
      <t>Flight 1.1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Complementar</t>
    </r>
  </si>
  <si>
    <t>  TV, rádio, Internet,  Telas ônibus, terminal rodoviário, metrô, supermercado, salão de beleza, shopping e aeroporto</t>
  </si>
  <si>
    <t xml:space="preserve">https://www.youtube.com/watch?v=G43IFBZwmBg  </t>
  </si>
  <si>
    <t>https://www.youtube.com/watch?v=Kp83TJDLA3k&amp;list=PL_rQTI99G4P8Q3nYXIWME1At1rzee3bKW&amp;index=15</t>
  </si>
  <si>
    <t>https://www.youtube.com/watch?v=4-ZFCky5WZ4</t>
  </si>
  <si>
    <t>https://www.youtube.com/watch?v=hAHNU-uYGpQ</t>
  </si>
  <si>
    <t>https://www.youtube.com/watch?v=TuVeGexvy_Q&amp;list=PL_rQTI99G4P8Q3nYXIWME1At1rzee3bKW&amp;index=17</t>
  </si>
  <si>
    <t xml:space="preserve">https://www.youtube.com/watch?v=PyUlBQL8qTs&amp;list=PL_rQTI99G4P8Q3nYXIWME1At1rzee3bKW&amp;index=18 </t>
  </si>
  <si>
    <t xml:space="preserve">https://www.youtube.com/watch?v=TuVeGexvy_Q&amp;list=PL_rQTI99G4P8Q3nYXIWME1At1rzee3bKW&amp;index=17 </t>
  </si>
  <si>
    <t>https://www.youtube.com/watch?v=wV3AnOFuYJo&amp;list=PL_rQTI99G4P8Q3nYXIWME1At1rzee3bKW&amp;index=21</t>
  </si>
  <si>
    <t>https://www.youtube.com/watch?v=F4MD8vthdzs&amp;list=PL_rQTI99G4P8Q3nYXIWME1At1rzee3bKW&amp;index=30</t>
  </si>
  <si>
    <t>https://www.youtube.com/watch?v=tBbWB_whbrw&amp;list=PL_rQTI99G4P8Q3nYXIWME1At1rzee3bKW&amp;index=20</t>
  </si>
  <si>
    <t xml:space="preserve">https://www.youtube.com/watch?v=uy1PneLobFU&amp;list=PL_rQTI99G4P8Q3nYXIWME1At1rzee3bKW&amp;index=22 </t>
  </si>
  <si>
    <t xml:space="preserve">https://www.youtube.com/watch?v=_exXRNB-CjY&amp;list=PL_rQTI99G4P8Q3nYXIWME1At1rzee3bKW&amp;index=23  </t>
  </si>
  <si>
    <t xml:space="preserve">https://www.youtube.com/watch?v=K9haYTGbavs&amp;list=PL_rQTI99G4P8Q3nYXIWME1At1rzee3bKW&amp;index=24 </t>
  </si>
  <si>
    <t>Flight 3.2</t>
  </si>
  <si>
    <t xml:space="preserve">https://www.youtube.com/watch?v=OA9kMphlBRg&amp;feature=youtu.be </t>
  </si>
  <si>
    <t>17/04/2021 a 30/04/2021</t>
  </si>
  <si>
    <t>Fase 2- Vacinação - Flight 1</t>
  </si>
  <si>
    <t>EXECUÇÃO</t>
  </si>
  <si>
    <t>Ministério da Saúde</t>
  </si>
  <si>
    <t>Flight 1</t>
  </si>
  <si>
    <t>SECOM/Mcom</t>
  </si>
  <si>
    <t>12 até 31/05/2021</t>
  </si>
  <si>
    <t>07 até 12/05/2021</t>
  </si>
  <si>
    <t>26/04 até 6/05/2021</t>
  </si>
  <si>
    <t>30/03 a 30/04/2021</t>
  </si>
  <si>
    <t>30/03 a 30/05/2021</t>
  </si>
  <si>
    <r>
      <t xml:space="preserve">Fase 1- Esclarecimento
</t>
    </r>
    <r>
      <rPr>
        <sz val="11"/>
        <rFont val="Calibri"/>
        <family val="2"/>
        <scheme val="minor"/>
      </rPr>
      <t>Campanha foi produzida e a veiculação foi bonificada</t>
    </r>
  </si>
  <si>
    <r>
      <rPr>
        <b/>
        <sz val="11"/>
        <rFont val="Calibri"/>
        <family val="2"/>
        <scheme val="minor"/>
      </rPr>
      <t xml:space="preserve">Tema: </t>
    </r>
    <r>
      <rPr>
        <sz val="11"/>
        <rFont val="Calibri"/>
        <family val="2"/>
        <scheme val="minor"/>
      </rPr>
      <t xml:space="preserve">Esclarecimento sobre a vacinação.  </t>
    </r>
  </si>
  <si>
    <r>
      <rPr>
        <b/>
        <sz val="11"/>
        <rFont val="Calibri"/>
        <family val="2"/>
        <scheme val="minor"/>
      </rPr>
      <t>Tema:</t>
    </r>
    <r>
      <rPr>
        <sz val="11"/>
        <rFont val="Calibri"/>
        <family val="2"/>
        <scheme val="minor"/>
      </rPr>
      <t xml:space="preserve"> Lançamento e Convocação Grupo 1. (Informar que a vacinação está iniciando no Brasil e convocação do primeiro grupo prioritário da vacina)</t>
    </r>
  </si>
  <si>
    <r>
      <t>Flight 1.1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Complementar</t>
    </r>
  </si>
  <si>
    <r>
      <rPr>
        <b/>
        <sz val="11"/>
        <rFont val="Calibri"/>
        <family val="2"/>
        <scheme val="minor"/>
      </rPr>
      <t xml:space="preserve">Tema: </t>
    </r>
    <r>
      <rPr>
        <sz val="11"/>
        <rFont val="Calibri"/>
        <family val="2"/>
        <scheme val="minor"/>
      </rPr>
      <t>Manifesto (vacinação geral em todo o Brasil e medidas de prevenção)</t>
    </r>
  </si>
  <si>
    <r>
      <rPr>
        <b/>
        <sz val="11"/>
        <rFont val="Calibri"/>
        <family val="2"/>
        <scheme val="minor"/>
      </rPr>
      <t xml:space="preserve">Tema: </t>
    </r>
    <r>
      <rPr>
        <sz val="11"/>
        <rFont val="Calibri"/>
        <family val="2"/>
        <scheme val="minor"/>
      </rPr>
      <t>Milhões de Vacinados, Cuidados Continuam  e Fiocruz ( informar que a vacinação continua, que já temos milhões de vacinados, que mais vacinas estão chegando e que os cuidados de prevenção devem continuar)</t>
    </r>
  </si>
  <si>
    <r>
      <rPr>
        <b/>
        <sz val="11"/>
        <rFont val="Calibri"/>
        <family val="2"/>
        <scheme val="minor"/>
      </rPr>
      <t xml:space="preserve">Tema: </t>
    </r>
    <r>
      <rPr>
        <sz val="11"/>
        <rFont val="Calibri"/>
        <family val="2"/>
        <scheme val="minor"/>
      </rPr>
      <t xml:space="preserve"> Filme Comunicado (ressaltando o compromisso do governo federal em vacinar toda a população). </t>
    </r>
  </si>
  <si>
    <r>
      <t xml:space="preserve">Tema: </t>
    </r>
    <r>
      <rPr>
        <sz val="11"/>
        <rFont val="Calibri"/>
        <family val="2"/>
        <scheme val="minor"/>
      </rPr>
      <t>Vacinação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- Coronavírus</t>
    </r>
  </si>
  <si>
    <t xml:space="preserve">Tema: Vacinômetro  </t>
  </si>
  <si>
    <r>
      <rPr>
        <b/>
        <sz val="11"/>
        <rFont val="Calibri"/>
        <family val="2"/>
        <scheme val="minor"/>
      </rPr>
      <t xml:space="preserve">Tema: </t>
    </r>
    <r>
      <rPr>
        <sz val="11"/>
        <rFont val="Calibri"/>
        <family val="2"/>
        <scheme val="minor"/>
      </rPr>
      <t xml:space="preserve">Prevenção e </t>
    </r>
    <r>
      <rPr>
        <b/>
        <sz val="11"/>
        <rFont val="Calibri"/>
        <family val="2"/>
        <scheme val="minor"/>
      </rPr>
      <t>Vacinação</t>
    </r>
    <r>
      <rPr>
        <sz val="1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</si>
  <si>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>Tema:</t>
    </r>
    <r>
      <rPr>
        <sz val="11"/>
        <rFont val="Calibri"/>
        <family val="2"/>
        <scheme val="minor"/>
      </rPr>
      <t xml:space="preserve"> Prevenção e </t>
    </r>
    <r>
      <rPr>
        <b/>
        <sz val="11"/>
        <rFont val="Calibri"/>
        <family val="2"/>
        <scheme val="minor"/>
      </rPr>
      <t>Vacinação</t>
    </r>
    <r>
      <rPr>
        <sz val="11"/>
        <rFont val="Calibri"/>
        <family val="2"/>
        <scheme val="minor"/>
      </rPr>
      <t xml:space="preserve"> </t>
    </r>
  </si>
  <si>
    <r>
      <t xml:space="preserve">Tema: </t>
    </r>
    <r>
      <rPr>
        <sz val="11"/>
        <rFont val="Calibri"/>
        <family val="2"/>
        <scheme val="minor"/>
      </rPr>
      <t xml:space="preserve">Prevenção e </t>
    </r>
    <r>
      <rPr>
        <b/>
        <sz val="11"/>
        <rFont val="Calibri"/>
        <family val="2"/>
        <scheme val="minor"/>
      </rPr>
      <t>Vacinação</t>
    </r>
    <r>
      <rPr>
        <sz val="11"/>
        <rFont val="Calibri"/>
        <family val="2"/>
        <scheme val="minor"/>
      </rPr>
      <t xml:space="preserve"> </t>
    </r>
  </si>
  <si>
    <r>
      <t>PLANEJAMENTO COMUNICAÇÃO COVID-19 - CAMPANHAS</t>
    </r>
    <r>
      <rPr>
        <b/>
        <sz val="14"/>
        <rFont val="Arial"/>
        <family val="2"/>
      </rPr>
      <t xml:space="preserve"> VACINAÇÃO</t>
    </r>
    <r>
      <rPr>
        <b/>
        <sz val="14"/>
        <color rgb="FF201F1E"/>
        <rFont val="Arial"/>
        <family val="2"/>
      </rPr>
      <t xml:space="preserve"> - MINISTÉRIO DA SAÚDE E SECOM</t>
    </r>
  </si>
  <si>
    <t xml:space="preserve">Flight 1 - Secom </t>
  </si>
  <si>
    <r>
      <rPr>
        <b/>
        <sz val="11"/>
        <rFont val="Calibri"/>
        <family val="2"/>
        <scheme val="minor"/>
      </rPr>
      <t>Fase 1</t>
    </r>
    <r>
      <rPr>
        <b/>
        <sz val="11"/>
        <color rgb="FF201F1E"/>
        <rFont val="Calibri"/>
        <family val="2"/>
        <scheme val="minor"/>
      </rPr>
      <t xml:space="preserve">- Esclarecimento
</t>
    </r>
    <r>
      <rPr>
        <sz val="11"/>
        <color rgb="FF201F1E"/>
        <rFont val="Calibri"/>
        <family val="2"/>
        <scheme val="minor"/>
      </rPr>
      <t>Campanha foi produzida e a veiculação foi bonificada</t>
    </r>
  </si>
  <si>
    <r>
      <rPr>
        <b/>
        <sz val="11"/>
        <rFont val="Calibri"/>
        <family val="2"/>
        <scheme val="minor"/>
      </rPr>
      <t>Fase 2</t>
    </r>
    <r>
      <rPr>
        <b/>
        <sz val="11"/>
        <color rgb="FF201F1E"/>
        <rFont val="Calibri"/>
        <family val="2"/>
        <scheme val="minor"/>
      </rPr>
      <t>- Vacinação - Flight 1</t>
    </r>
  </si>
  <si>
    <t xml:space="preserve">CAMPANHA VACINAÇÃO 2021 </t>
  </si>
  <si>
    <t>https://www.youtube.com/watch?v=3i8v-_40Hz0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</si>
</sst>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d/m;@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201F1E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rgb="FF201F1E"/>
      <name val="Calibri"/>
      <family val="2"/>
      <scheme val="minor"/>
    </font>
    <font>
      <sz val="11"/>
      <color rgb="FF201F1E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201F1E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3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 vertical="justify"/>
    </xf>
    <xf numFmtId="0" fontId="0" fillId="0" borderId="0" xfId="0" applyAlignment="1">
      <alignment horizontal="justify" vertical="justify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justify"/>
    </xf>
    <xf numFmtId="0" fontId="2" fillId="0" borderId="0" xfId="0" applyFont="1" applyBorder="1" applyAlignment="1">
      <alignment horizontal="justify" vertical="justify"/>
    </xf>
    <xf numFmtId="0" fontId="0" fillId="0" borderId="4" xfId="0" applyBorder="1" applyAlignment="1">
      <alignment horizontal="justify" vertical="justify" wrapText="1"/>
    </xf>
    <xf numFmtId="0" fontId="0" fillId="0" borderId="0" xfId="0" applyBorder="1" applyAlignment="1">
      <alignment horizontal="justify" vertical="justify"/>
    </xf>
    <xf numFmtId="0" fontId="2" fillId="3" borderId="0" xfId="0" applyFont="1" applyFill="1" applyBorder="1" applyAlignment="1">
      <alignment horizontal="center" vertical="center"/>
    </xf>
    <xf numFmtId="0" fontId="4" fillId="0" borderId="0" xfId="2" applyBorder="1" applyAlignment="1">
      <alignment horizontal="left" vertical="center"/>
    </xf>
    <xf numFmtId="164" fontId="0" fillId="0" borderId="0" xfId="0" applyNumberFormat="1" applyFont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9" xfId="1" applyFont="1" applyBorder="1" applyAlignment="1">
      <alignment horizontal="right" vertical="center"/>
    </xf>
    <xf numFmtId="44" fontId="3" fillId="0" borderId="9" xfId="1" applyFont="1" applyBorder="1" applyAlignment="1">
      <alignment horizontal="right" vertical="center"/>
    </xf>
    <xf numFmtId="44" fontId="0" fillId="0" borderId="9" xfId="1" applyFont="1" applyBorder="1" applyAlignment="1">
      <alignment horizontal="right" vertical="center"/>
    </xf>
    <xf numFmtId="44" fontId="0" fillId="3" borderId="9" xfId="1" applyFont="1" applyFill="1" applyBorder="1" applyAlignment="1">
      <alignment horizontal="right" vertical="center"/>
    </xf>
    <xf numFmtId="44" fontId="2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right" vertical="center"/>
    </xf>
    <xf numFmtId="44" fontId="0" fillId="0" borderId="0" xfId="1" applyFont="1" applyBorder="1" applyAlignment="1">
      <alignment horizontal="right" vertical="center"/>
    </xf>
    <xf numFmtId="44" fontId="0" fillId="3" borderId="0" xfId="1" applyFont="1" applyFill="1" applyBorder="1" applyAlignment="1">
      <alignment horizontal="right" vertical="center"/>
    </xf>
    <xf numFmtId="0" fontId="2" fillId="0" borderId="5" xfId="1" applyNumberFormat="1" applyFont="1" applyBorder="1" applyAlignment="1">
      <alignment horizontal="right" vertical="center"/>
    </xf>
    <xf numFmtId="0" fontId="3" fillId="0" borderId="5" xfId="1" applyNumberFormat="1" applyFont="1" applyBorder="1" applyAlignment="1">
      <alignment horizontal="right" vertical="center"/>
    </xf>
    <xf numFmtId="0" fontId="0" fillId="0" borderId="5" xfId="1" applyNumberFormat="1" applyFont="1" applyBorder="1" applyAlignment="1">
      <alignment horizontal="right" vertical="center"/>
    </xf>
    <xf numFmtId="0" fontId="0" fillId="3" borderId="5" xfId="1" applyNumberFormat="1" applyFont="1" applyFill="1" applyBorder="1" applyAlignment="1">
      <alignment horizontal="right" vertical="center"/>
    </xf>
    <xf numFmtId="0" fontId="0" fillId="0" borderId="0" xfId="1" applyNumberFormat="1" applyFont="1" applyAlignment="1">
      <alignment horizontal="right" vertical="center"/>
    </xf>
    <xf numFmtId="3" fontId="0" fillId="0" borderId="5" xfId="1" applyNumberFormat="1" applyFont="1" applyBorder="1" applyAlignment="1">
      <alignment horizontal="right" vertical="center"/>
    </xf>
    <xf numFmtId="44" fontId="2" fillId="2" borderId="0" xfId="1" applyFont="1" applyFill="1" applyBorder="1" applyAlignment="1">
      <alignment horizontal="left"/>
    </xf>
    <xf numFmtId="0" fontId="0" fillId="2" borderId="5" xfId="1" applyNumberFormat="1" applyFont="1" applyFill="1" applyBorder="1" applyAlignment="1">
      <alignment horizontal="right" vertical="center"/>
    </xf>
    <xf numFmtId="3" fontId="0" fillId="2" borderId="5" xfId="1" applyNumberFormat="1" applyFont="1" applyFill="1" applyBorder="1" applyAlignment="1">
      <alignment horizontal="right" vertical="center"/>
    </xf>
    <xf numFmtId="0" fontId="0" fillId="2" borderId="5" xfId="1" applyNumberFormat="1" applyFont="1" applyFill="1" applyBorder="1" applyAlignment="1">
      <alignment vertical="center"/>
    </xf>
    <xf numFmtId="3" fontId="0" fillId="2" borderId="5" xfId="1" applyNumberFormat="1" applyFont="1" applyFill="1" applyBorder="1" applyAlignment="1">
      <alignment vertical="center"/>
    </xf>
    <xf numFmtId="44" fontId="2" fillId="2" borderId="0" xfId="1" applyFont="1" applyFill="1" applyBorder="1" applyAlignment="1">
      <alignment horizontal="left" vertical="center"/>
    </xf>
    <xf numFmtId="44" fontId="2" fillId="2" borderId="0" xfId="1" applyFont="1" applyFill="1" applyBorder="1" applyAlignment="1">
      <alignment horizontal="left" vertical="top"/>
    </xf>
    <xf numFmtId="0" fontId="0" fillId="3" borderId="3" xfId="1" applyNumberFormat="1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justify"/>
    </xf>
    <xf numFmtId="0" fontId="0" fillId="3" borderId="0" xfId="0" applyFont="1" applyFill="1" applyBorder="1" applyAlignment="1">
      <alignment horizontal="justify" vertical="justify"/>
    </xf>
    <xf numFmtId="0" fontId="0" fillId="0" borderId="0" xfId="0" applyFont="1" applyBorder="1" applyAlignment="1">
      <alignment horizontal="justify" vertical="justify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justify" vertical="center"/>
    </xf>
    <xf numFmtId="44" fontId="7" fillId="3" borderId="9" xfId="1" applyFont="1" applyFill="1" applyBorder="1" applyAlignment="1">
      <alignment horizontal="right" vertical="center"/>
    </xf>
    <xf numFmtId="44" fontId="7" fillId="3" borderId="0" xfId="1" applyFont="1" applyFill="1" applyBorder="1" applyAlignment="1">
      <alignment horizontal="right" vertical="center"/>
    </xf>
    <xf numFmtId="0" fontId="7" fillId="3" borderId="5" xfId="1" applyNumberFormat="1" applyFont="1" applyFill="1" applyBorder="1" applyAlignment="1">
      <alignment horizontal="right" vertical="center"/>
    </xf>
    <xf numFmtId="0" fontId="7" fillId="3" borderId="0" xfId="0" applyFont="1" applyFill="1" applyBorder="1" applyAlignment="1">
      <alignment horizontal="justify" vertical="justify"/>
    </xf>
    <xf numFmtId="0" fontId="0" fillId="0" borderId="4" xfId="0" applyFont="1" applyBorder="1" applyAlignment="1">
      <alignment horizontal="left" vertical="justify"/>
    </xf>
    <xf numFmtId="164" fontId="2" fillId="6" borderId="10" xfId="0" applyNumberFormat="1" applyFont="1" applyFill="1" applyBorder="1" applyAlignment="1">
      <alignment horizontal="left" vertical="center"/>
    </xf>
    <xf numFmtId="44" fontId="0" fillId="6" borderId="11" xfId="1" applyFont="1" applyFill="1" applyBorder="1" applyAlignment="1">
      <alignment horizontal="right" vertical="center"/>
    </xf>
    <xf numFmtId="0" fontId="2" fillId="0" borderId="12" xfId="0" applyFont="1" applyBorder="1" applyAlignment="1">
      <alignment vertical="center"/>
    </xf>
    <xf numFmtId="3" fontId="0" fillId="0" borderId="13" xfId="1" applyNumberFormat="1" applyFont="1" applyBorder="1" applyAlignment="1">
      <alignment horizontal="right" vertical="center"/>
    </xf>
    <xf numFmtId="0" fontId="2" fillId="0" borderId="14" xfId="0" applyFont="1" applyBorder="1" applyAlignment="1">
      <alignment vertical="center"/>
    </xf>
    <xf numFmtId="44" fontId="0" fillId="0" borderId="15" xfId="1" applyFont="1" applyBorder="1" applyAlignment="1">
      <alignment horizontal="right" vertical="center"/>
    </xf>
    <xf numFmtId="165" fontId="0" fillId="0" borderId="13" xfId="1" applyNumberFormat="1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justify"/>
    </xf>
    <xf numFmtId="0" fontId="5" fillId="4" borderId="0" xfId="0" applyFont="1" applyFill="1" applyBorder="1" applyAlignment="1">
      <alignment vertical="justify"/>
    </xf>
    <xf numFmtId="0" fontId="5" fillId="4" borderId="9" xfId="0" applyFont="1" applyFill="1" applyBorder="1" applyAlignment="1">
      <alignment vertical="justify"/>
    </xf>
    <xf numFmtId="0" fontId="0" fillId="2" borderId="0" xfId="0" applyFill="1"/>
    <xf numFmtId="0" fontId="5" fillId="4" borderId="18" xfId="0" applyFont="1" applyFill="1" applyBorder="1" applyAlignment="1">
      <alignment horizontal="center" vertical="justify"/>
    </xf>
    <xf numFmtId="0" fontId="4" fillId="0" borderId="9" xfId="2" applyBorder="1" applyAlignment="1">
      <alignment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justify" vertical="justify"/>
    </xf>
    <xf numFmtId="44" fontId="0" fillId="2" borderId="9" xfId="1" applyFont="1" applyFill="1" applyBorder="1" applyAlignment="1">
      <alignment horizontal="right" vertical="center"/>
    </xf>
    <xf numFmtId="44" fontId="0" fillId="2" borderId="0" xfId="1" applyFont="1" applyFill="1" applyBorder="1" applyAlignment="1">
      <alignment horizontal="right" vertical="center"/>
    </xf>
    <xf numFmtId="0" fontId="2" fillId="3" borderId="18" xfId="0" applyFont="1" applyFill="1" applyBorder="1" applyAlignment="1">
      <alignment horizontal="left" vertical="justify"/>
    </xf>
    <xf numFmtId="0" fontId="6" fillId="3" borderId="18" xfId="0" applyFont="1" applyFill="1" applyBorder="1" applyAlignment="1">
      <alignment horizontal="left" vertical="justify"/>
    </xf>
    <xf numFmtId="0" fontId="6" fillId="3" borderId="18" xfId="0" applyFont="1" applyFill="1" applyBorder="1" applyAlignment="1">
      <alignment horizontal="left" vertical="justify" wrapText="1"/>
    </xf>
    <xf numFmtId="44" fontId="0" fillId="0" borderId="9" xfId="1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9" xfId="2" applyBorder="1" applyAlignment="1">
      <alignment vertical="center"/>
    </xf>
    <xf numFmtId="164" fontId="0" fillId="0" borderId="0" xfId="0" applyNumberForma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164" fontId="2" fillId="5" borderId="21" xfId="0" applyNumberFormat="1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44" fontId="2" fillId="5" borderId="21" xfId="1" applyFont="1" applyFill="1" applyBorder="1" applyAlignment="1">
      <alignment horizontal="right" vertical="center"/>
    </xf>
    <xf numFmtId="44" fontId="2" fillId="2" borderId="7" xfId="1" applyFont="1" applyFill="1" applyBorder="1" applyAlignment="1">
      <alignment horizontal="left"/>
    </xf>
    <xf numFmtId="3" fontId="0" fillId="2" borderId="8" xfId="1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justify" vertical="justify" wrapText="1"/>
    </xf>
    <xf numFmtId="0" fontId="0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justify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6" fillId="3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justify"/>
    </xf>
    <xf numFmtId="44" fontId="0" fillId="3" borderId="2" xfId="1" applyFont="1" applyFill="1" applyBorder="1" applyAlignment="1">
      <alignment horizontal="right" vertical="center"/>
    </xf>
    <xf numFmtId="0" fontId="0" fillId="0" borderId="7" xfId="0" applyBorder="1" applyAlignment="1">
      <alignment horizontal="justify" vertical="justify"/>
    </xf>
    <xf numFmtId="164" fontId="0" fillId="0" borderId="7" xfId="0" applyNumberFormat="1" applyBorder="1" applyAlignment="1">
      <alignment horizontal="center" vertical="center"/>
    </xf>
    <xf numFmtId="44" fontId="2" fillId="0" borderId="0" xfId="1" applyFont="1" applyBorder="1" applyAlignment="1">
      <alignment horizontal="left" vertical="center"/>
    </xf>
    <xf numFmtId="44" fontId="2" fillId="0" borderId="7" xfId="1" applyFont="1" applyBorder="1" applyAlignment="1">
      <alignment horizontal="left" vertical="center"/>
    </xf>
    <xf numFmtId="0" fontId="0" fillId="0" borderId="8" xfId="1" applyNumberFormat="1" applyFont="1" applyBorder="1" applyAlignment="1">
      <alignment horizontal="right" vertical="center"/>
    </xf>
    <xf numFmtId="14" fontId="2" fillId="3" borderId="0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justify"/>
    </xf>
    <xf numFmtId="0" fontId="9" fillId="3" borderId="1" xfId="0" applyFont="1" applyFill="1" applyBorder="1" applyAlignment="1">
      <alignment horizontal="justify" vertical="justify"/>
    </xf>
    <xf numFmtId="0" fontId="9" fillId="3" borderId="4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 wrapText="1"/>
    </xf>
    <xf numFmtId="0" fontId="0" fillId="2" borderId="5" xfId="1" applyNumberFormat="1" applyFont="1" applyFill="1" applyBorder="1" applyAlignment="1">
      <alignment horizontal="right" vertical="top"/>
    </xf>
    <xf numFmtId="0" fontId="2" fillId="3" borderId="0" xfId="0" applyFont="1" applyFill="1" applyAlignment="1">
      <alignment horizontal="justify" vertical="justify"/>
    </xf>
    <xf numFmtId="0" fontId="4" fillId="0" borderId="0" xfId="2" applyAlignment="1">
      <alignment vertical="center"/>
    </xf>
    <xf numFmtId="0" fontId="0" fillId="0" borderId="0" xfId="0" applyFont="1" applyBorder="1" applyAlignment="1">
      <alignment horizontal="center" vertical="justify"/>
    </xf>
    <xf numFmtId="44" fontId="0" fillId="0" borderId="0" xfId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4" fontId="2" fillId="5" borderId="21" xfId="1" applyFont="1" applyFill="1" applyBorder="1" applyAlignment="1">
      <alignment horizontal="center" vertical="center"/>
    </xf>
    <xf numFmtId="44" fontId="2" fillId="5" borderId="22" xfId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justify"/>
    </xf>
    <xf numFmtId="0" fontId="0" fillId="0" borderId="5" xfId="0" applyFont="1" applyBorder="1" applyAlignment="1">
      <alignment horizontal="center" vertical="justify"/>
    </xf>
    <xf numFmtId="0" fontId="10" fillId="0" borderId="4" xfId="0" applyFont="1" applyBorder="1" applyAlignment="1">
      <alignment horizontal="left" vertical="center" wrapText="1"/>
    </xf>
    <xf numFmtId="164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justify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/>
    </xf>
    <xf numFmtId="0" fontId="0" fillId="0" borderId="0" xfId="0" applyFont="1" applyBorder="1" applyAlignment="1">
      <alignment horizontal="center" vertical="center"/>
    </xf>
    <xf numFmtId="0" fontId="4" fillId="0" borderId="0" xfId="2" applyAlignment="1">
      <alignment horizontal="left" vertical="justify"/>
    </xf>
    <xf numFmtId="0" fontId="9" fillId="0" borderId="0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164" fontId="0" fillId="0" borderId="7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0" fillId="0" borderId="4" xfId="0" applyBorder="1" applyAlignment="1">
      <alignment horizontal="center" vertical="justify" wrapText="1"/>
    </xf>
    <xf numFmtId="0" fontId="0" fillId="0" borderId="0" xfId="0" applyBorder="1" applyAlignment="1">
      <alignment horizontal="center" vertical="justify" wrapText="1"/>
    </xf>
    <xf numFmtId="0" fontId="0" fillId="0" borderId="9" xfId="0" applyBorder="1" applyAlignment="1">
      <alignment horizontal="center" vertical="justify" wrapText="1"/>
    </xf>
    <xf numFmtId="44" fontId="0" fillId="0" borderId="9" xfId="1" applyFont="1" applyBorder="1" applyAlignment="1">
      <alignment horizontal="center" vertical="center"/>
    </xf>
    <xf numFmtId="0" fontId="0" fillId="0" borderId="16" xfId="0" applyBorder="1" applyAlignment="1">
      <alignment horizontal="center" vertical="justify"/>
    </xf>
    <xf numFmtId="0" fontId="0" fillId="0" borderId="17" xfId="0" applyBorder="1" applyAlignment="1">
      <alignment horizontal="center" vertical="justify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_exXRNB-CjY&amp;list=PL_rQTI99G4P8Q3nYXIWME1At1rzee3bKW&amp;index=23" TargetMode="External"/><Relationship Id="rId3" Type="http://schemas.openxmlformats.org/officeDocument/2006/relationships/hyperlink" Target="https://www.youtube.com/watch?v=4-ZFCky5WZ4" TargetMode="External"/><Relationship Id="rId7" Type="http://schemas.openxmlformats.org/officeDocument/2006/relationships/hyperlink" Target="https://www.youtube.com/watch?v=K9haYTGbavs&amp;list=PL_rQTI99G4P8Q3nYXIWME1At1rzee3bKW&amp;index=24" TargetMode="External"/><Relationship Id="rId2" Type="http://schemas.openxmlformats.org/officeDocument/2006/relationships/hyperlink" Target="https://www.youtube.com/watch?v=Kp83TJDLA3k&amp;list=PL_rQTI99G4P8Q3nYXIWME1At1rzee3bKW&amp;index=15" TargetMode="External"/><Relationship Id="rId1" Type="http://schemas.openxmlformats.org/officeDocument/2006/relationships/hyperlink" Target="https://www.youtube.com/watch?v=G43IFBZwmBg" TargetMode="External"/><Relationship Id="rId6" Type="http://schemas.openxmlformats.org/officeDocument/2006/relationships/hyperlink" Target="https://www.youtube.com/watch?v=uy1PneLobFU&amp;list=PL_rQTI99G4P8Q3nYXIWME1At1rzee3bKW&amp;index=22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www.youtube.com/watch?v=F4MD8vthdzs&amp;list=PL_rQTI99G4P8Q3nYXIWME1At1rzee3bKW&amp;index=30" TargetMode="External"/><Relationship Id="rId10" Type="http://schemas.openxmlformats.org/officeDocument/2006/relationships/hyperlink" Target="https://www.youtube.com/watch?v=3i8v-_40Hz0" TargetMode="External"/><Relationship Id="rId4" Type="http://schemas.openxmlformats.org/officeDocument/2006/relationships/hyperlink" Target="https://www.youtube.com/watch?v=hAHNU-uYGpQ" TargetMode="External"/><Relationship Id="rId9" Type="http://schemas.openxmlformats.org/officeDocument/2006/relationships/hyperlink" Target="https://www.youtube.com/watch?v=OA9kMphlBRg&amp;feature=youtu.b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opLeftCell="A18" zoomScaleNormal="100" workbookViewId="0">
      <selection activeCell="C8" sqref="C8:C11"/>
    </sheetView>
  </sheetViews>
  <sheetFormatPr defaultRowHeight="15" x14ac:dyDescent="0.25"/>
  <cols>
    <col min="1" max="1" width="52.85546875" style="3" customWidth="1"/>
    <col min="2" max="2" width="23.5703125" style="3" customWidth="1"/>
    <col min="3" max="3" width="25.140625" style="4" customWidth="1"/>
    <col min="4" max="4" width="42.42578125" style="3" customWidth="1"/>
    <col min="5" max="5" width="18.85546875" style="22" customWidth="1"/>
    <col min="6" max="6" width="21.42578125" style="22" customWidth="1"/>
    <col min="7" max="7" width="28.85546875" style="28" customWidth="1"/>
    <col min="12" max="12" width="12.7109375" customWidth="1"/>
    <col min="14" max="14" width="11.85546875" customWidth="1"/>
  </cols>
  <sheetData>
    <row r="1" spans="1:7" ht="15.75" thickBot="1" x14ac:dyDescent="0.3"/>
    <row r="2" spans="1:7" ht="33.75" customHeight="1" x14ac:dyDescent="0.25">
      <c r="A2" s="109" t="s">
        <v>77</v>
      </c>
      <c r="B2" s="110"/>
      <c r="C2" s="110"/>
      <c r="D2" s="110"/>
      <c r="E2" s="110"/>
      <c r="F2" s="110"/>
      <c r="G2" s="111"/>
    </row>
    <row r="3" spans="1:7" s="5" customFormat="1" x14ac:dyDescent="0.25">
      <c r="A3" s="76" t="s">
        <v>1</v>
      </c>
      <c r="B3" s="78" t="s">
        <v>56</v>
      </c>
      <c r="C3" s="77" t="s">
        <v>0</v>
      </c>
      <c r="D3" s="78" t="s">
        <v>2</v>
      </c>
      <c r="E3" s="79" t="s">
        <v>3</v>
      </c>
      <c r="F3" s="112" t="s">
        <v>25</v>
      </c>
      <c r="G3" s="113"/>
    </row>
    <row r="4" spans="1:7" s="1" customFormat="1" ht="18" hidden="1" customHeight="1" x14ac:dyDescent="0.25">
      <c r="A4" s="7" t="s">
        <v>15</v>
      </c>
      <c r="B4" s="8"/>
      <c r="C4" s="6"/>
      <c r="D4" s="8"/>
      <c r="E4" s="20"/>
      <c r="F4" s="20"/>
      <c r="G4" s="24"/>
    </row>
    <row r="5" spans="1:7" ht="60" hidden="1" x14ac:dyDescent="0.25">
      <c r="A5" s="9" t="s">
        <v>4</v>
      </c>
      <c r="B5" s="82"/>
      <c r="C5" s="13" t="s">
        <v>10</v>
      </c>
      <c r="D5" s="10" t="s">
        <v>5</v>
      </c>
      <c r="E5" s="21"/>
      <c r="F5" s="21"/>
      <c r="G5" s="25"/>
    </row>
    <row r="6" spans="1:7" x14ac:dyDescent="0.25">
      <c r="A6" s="114"/>
      <c r="B6" s="107"/>
      <c r="C6" s="107"/>
      <c r="D6" s="107"/>
      <c r="E6" s="107"/>
      <c r="F6" s="107"/>
      <c r="G6" s="115"/>
    </row>
    <row r="7" spans="1:7" ht="45" x14ac:dyDescent="0.25">
      <c r="A7" s="101" t="s">
        <v>65</v>
      </c>
      <c r="B7" s="90" t="s">
        <v>57</v>
      </c>
      <c r="C7" s="41" t="s">
        <v>11</v>
      </c>
      <c r="D7" s="42" t="s">
        <v>38</v>
      </c>
      <c r="E7" s="44">
        <v>503586.5</v>
      </c>
      <c r="F7" s="44"/>
      <c r="G7" s="45"/>
    </row>
    <row r="8" spans="1:7" ht="15" customHeight="1" x14ac:dyDescent="0.25">
      <c r="A8" s="120" t="s">
        <v>66</v>
      </c>
      <c r="B8" s="83"/>
      <c r="C8" s="117"/>
      <c r="D8" s="118"/>
      <c r="E8" s="108"/>
      <c r="F8" s="36" t="s">
        <v>19</v>
      </c>
      <c r="G8" s="33">
        <v>222</v>
      </c>
    </row>
    <row r="9" spans="1:7" x14ac:dyDescent="0.25">
      <c r="A9" s="120"/>
      <c r="B9" s="83"/>
      <c r="C9" s="117"/>
      <c r="D9" s="118"/>
      <c r="E9" s="108"/>
      <c r="F9" s="30" t="s">
        <v>26</v>
      </c>
      <c r="G9" s="34">
        <v>12909</v>
      </c>
    </row>
    <row r="10" spans="1:7" x14ac:dyDescent="0.25">
      <c r="A10" s="120"/>
      <c r="B10" s="83"/>
      <c r="C10" s="117"/>
      <c r="D10" s="118"/>
      <c r="E10" s="108"/>
      <c r="F10" s="30" t="s">
        <v>27</v>
      </c>
      <c r="G10" s="34">
        <v>6218875</v>
      </c>
    </row>
    <row r="11" spans="1:7" x14ac:dyDescent="0.25">
      <c r="A11" s="120"/>
      <c r="B11" s="83"/>
      <c r="C11" s="117"/>
      <c r="D11" s="118"/>
      <c r="E11" s="108"/>
      <c r="F11" s="30" t="s">
        <v>28</v>
      </c>
      <c r="G11" s="34">
        <v>55220790</v>
      </c>
    </row>
    <row r="12" spans="1:7" ht="60" x14ac:dyDescent="0.25">
      <c r="A12" s="99" t="s">
        <v>55</v>
      </c>
      <c r="B12" s="90" t="s">
        <v>57</v>
      </c>
      <c r="C12" s="41" t="s">
        <v>12</v>
      </c>
      <c r="D12" s="46" t="s">
        <v>16</v>
      </c>
      <c r="E12" s="44">
        <v>38655177.670000002</v>
      </c>
      <c r="F12" s="44"/>
      <c r="G12" s="45"/>
    </row>
    <row r="13" spans="1:7" ht="15" customHeight="1" x14ac:dyDescent="0.25">
      <c r="A13" s="120" t="s">
        <v>67</v>
      </c>
      <c r="B13" s="84"/>
      <c r="C13" s="117"/>
      <c r="D13" s="119"/>
      <c r="E13" s="108"/>
      <c r="F13" s="36" t="s">
        <v>19</v>
      </c>
      <c r="G13" s="32">
        <v>1057</v>
      </c>
    </row>
    <row r="14" spans="1:7" x14ac:dyDescent="0.25">
      <c r="A14" s="120"/>
      <c r="B14" s="84"/>
      <c r="C14" s="117"/>
      <c r="D14" s="119"/>
      <c r="E14" s="108"/>
      <c r="F14" s="30" t="s">
        <v>26</v>
      </c>
      <c r="G14" s="32">
        <v>13529</v>
      </c>
    </row>
    <row r="15" spans="1:7" x14ac:dyDescent="0.25">
      <c r="A15" s="120"/>
      <c r="B15" s="84"/>
      <c r="C15" s="117"/>
      <c r="D15" s="119"/>
      <c r="E15" s="108"/>
      <c r="F15" s="30" t="s">
        <v>27</v>
      </c>
      <c r="G15" s="32">
        <v>92182621</v>
      </c>
    </row>
    <row r="16" spans="1:7" x14ac:dyDescent="0.25">
      <c r="A16" s="120"/>
      <c r="B16" s="84"/>
      <c r="C16" s="117"/>
      <c r="D16" s="119"/>
      <c r="E16" s="108"/>
      <c r="F16" s="30" t="s">
        <v>28</v>
      </c>
      <c r="G16" s="32">
        <v>16923223</v>
      </c>
    </row>
    <row r="17" spans="1:7" ht="60" x14ac:dyDescent="0.25">
      <c r="A17" s="99" t="s">
        <v>68</v>
      </c>
      <c r="B17" s="90" t="s">
        <v>57</v>
      </c>
      <c r="C17" s="11" t="s">
        <v>17</v>
      </c>
      <c r="D17" s="39" t="s">
        <v>14</v>
      </c>
      <c r="E17" s="23">
        <v>3903601.17</v>
      </c>
      <c r="F17" s="23"/>
      <c r="G17" s="27"/>
    </row>
    <row r="18" spans="1:7" ht="15" customHeight="1" x14ac:dyDescent="0.25">
      <c r="A18" s="116" t="s">
        <v>69</v>
      </c>
      <c r="B18" s="85"/>
      <c r="C18" s="117"/>
      <c r="D18" s="107"/>
      <c r="E18" s="108"/>
      <c r="F18" s="36" t="s">
        <v>19</v>
      </c>
      <c r="G18" s="31">
        <v>517</v>
      </c>
    </row>
    <row r="19" spans="1:7" x14ac:dyDescent="0.25">
      <c r="A19" s="116"/>
      <c r="B19" s="83"/>
      <c r="C19" s="117"/>
      <c r="D19" s="107"/>
      <c r="E19" s="108"/>
      <c r="F19" s="30" t="s">
        <v>27</v>
      </c>
      <c r="G19" s="32">
        <v>14675480</v>
      </c>
    </row>
    <row r="20" spans="1:7" x14ac:dyDescent="0.25">
      <c r="A20" s="116"/>
      <c r="B20" s="83"/>
      <c r="C20" s="117"/>
      <c r="D20" s="107"/>
      <c r="E20" s="108"/>
      <c r="F20" s="30" t="s">
        <v>28</v>
      </c>
      <c r="G20" s="32">
        <v>4848996</v>
      </c>
    </row>
    <row r="21" spans="1:7" x14ac:dyDescent="0.25">
      <c r="A21" s="99" t="s">
        <v>6</v>
      </c>
      <c r="B21" s="90" t="s">
        <v>57</v>
      </c>
      <c r="C21" s="11" t="s">
        <v>29</v>
      </c>
      <c r="D21" s="39" t="s">
        <v>13</v>
      </c>
      <c r="E21" s="23">
        <v>16930753.52</v>
      </c>
      <c r="F21" s="23"/>
      <c r="G21" s="27"/>
    </row>
    <row r="22" spans="1:7" ht="15" customHeight="1" x14ac:dyDescent="0.25">
      <c r="A22" s="116" t="s">
        <v>70</v>
      </c>
      <c r="B22" s="85"/>
      <c r="C22" s="117"/>
      <c r="D22" s="122"/>
      <c r="E22" s="108"/>
      <c r="F22" s="36" t="s">
        <v>19</v>
      </c>
      <c r="G22" s="31">
        <v>459</v>
      </c>
    </row>
    <row r="23" spans="1:7" x14ac:dyDescent="0.25">
      <c r="A23" s="116"/>
      <c r="B23" s="83"/>
      <c r="C23" s="117"/>
      <c r="D23" s="122"/>
      <c r="E23" s="108"/>
      <c r="F23" s="30" t="s">
        <v>26</v>
      </c>
      <c r="G23" s="31">
        <v>665</v>
      </c>
    </row>
    <row r="24" spans="1:7" x14ac:dyDescent="0.25">
      <c r="A24" s="116"/>
      <c r="B24" s="83"/>
      <c r="C24" s="117"/>
      <c r="D24" s="122"/>
      <c r="E24" s="108"/>
      <c r="F24" s="30" t="s">
        <v>27</v>
      </c>
      <c r="G24" s="32">
        <v>28891482</v>
      </c>
    </row>
    <row r="25" spans="1:7" x14ac:dyDescent="0.25">
      <c r="A25" s="116"/>
      <c r="B25" s="83"/>
      <c r="C25" s="117"/>
      <c r="D25" s="122"/>
      <c r="E25" s="108"/>
      <c r="F25" s="30" t="s">
        <v>28</v>
      </c>
      <c r="G25" s="31">
        <v>411</v>
      </c>
    </row>
    <row r="26" spans="1:7" x14ac:dyDescent="0.25">
      <c r="A26" s="99" t="s">
        <v>18</v>
      </c>
      <c r="B26" s="90" t="s">
        <v>57</v>
      </c>
      <c r="C26" s="98">
        <v>44280</v>
      </c>
      <c r="D26" s="39" t="s">
        <v>19</v>
      </c>
      <c r="E26" s="23">
        <v>1125998.1399999999</v>
      </c>
      <c r="F26" s="23"/>
      <c r="G26" s="27"/>
    </row>
    <row r="27" spans="1:7" ht="38.25" customHeight="1" x14ac:dyDescent="0.25">
      <c r="A27" s="103" t="s">
        <v>71</v>
      </c>
      <c r="B27" s="85"/>
      <c r="C27" s="13"/>
      <c r="D27" s="40"/>
      <c r="F27" s="35" t="s">
        <v>19</v>
      </c>
      <c r="G27" s="26">
        <v>7</v>
      </c>
    </row>
    <row r="28" spans="1:7" x14ac:dyDescent="0.25">
      <c r="A28" s="99" t="s">
        <v>20</v>
      </c>
      <c r="B28" s="90" t="s">
        <v>57</v>
      </c>
      <c r="C28" s="14" t="s">
        <v>64</v>
      </c>
      <c r="D28" s="39" t="s">
        <v>21</v>
      </c>
      <c r="E28" s="23">
        <v>6252172.5</v>
      </c>
      <c r="F28" s="23"/>
      <c r="G28" s="27"/>
    </row>
    <row r="29" spans="1:7" ht="21" customHeight="1" x14ac:dyDescent="0.25">
      <c r="A29" s="102" t="s">
        <v>73</v>
      </c>
      <c r="B29" s="86"/>
      <c r="C29" s="13"/>
      <c r="D29" s="40"/>
      <c r="F29" s="30" t="s">
        <v>28</v>
      </c>
      <c r="G29" s="29">
        <v>69833380</v>
      </c>
    </row>
    <row r="30" spans="1:7" x14ac:dyDescent="0.25">
      <c r="A30" s="99" t="s">
        <v>8</v>
      </c>
      <c r="B30" s="90" t="s">
        <v>57</v>
      </c>
      <c r="C30" s="14" t="s">
        <v>63</v>
      </c>
      <c r="D30" s="39" t="s">
        <v>22</v>
      </c>
      <c r="E30" s="23">
        <v>21244737.16</v>
      </c>
      <c r="F30" s="23"/>
      <c r="G30" s="27"/>
    </row>
    <row r="31" spans="1:7" x14ac:dyDescent="0.25">
      <c r="A31" s="121" t="s">
        <v>74</v>
      </c>
      <c r="B31" s="87"/>
      <c r="C31" s="117"/>
      <c r="D31" s="107"/>
      <c r="E31" s="108"/>
      <c r="F31" s="36" t="s">
        <v>19</v>
      </c>
      <c r="G31" s="31">
        <v>795</v>
      </c>
    </row>
    <row r="32" spans="1:7" x14ac:dyDescent="0.25">
      <c r="A32" s="121"/>
      <c r="B32" s="87"/>
      <c r="C32" s="117"/>
      <c r="D32" s="107"/>
      <c r="E32" s="108"/>
      <c r="F32" s="30" t="s">
        <v>26</v>
      </c>
      <c r="G32" s="32">
        <v>39633</v>
      </c>
    </row>
    <row r="33" spans="1:7" x14ac:dyDescent="0.25">
      <c r="A33" s="121"/>
      <c r="B33" s="87"/>
      <c r="C33" s="117"/>
      <c r="D33" s="107"/>
      <c r="E33" s="108"/>
      <c r="F33" s="30" t="s">
        <v>27</v>
      </c>
      <c r="G33" s="32">
        <v>35016850</v>
      </c>
    </row>
    <row r="34" spans="1:7" x14ac:dyDescent="0.25">
      <c r="A34" s="121"/>
      <c r="B34" s="87"/>
      <c r="C34" s="117"/>
      <c r="D34" s="107"/>
      <c r="E34" s="108"/>
      <c r="F34" s="30" t="s">
        <v>28</v>
      </c>
      <c r="G34" s="32">
        <v>5998641</v>
      </c>
    </row>
    <row r="35" spans="1:7" x14ac:dyDescent="0.25">
      <c r="A35" s="99" t="s">
        <v>23</v>
      </c>
      <c r="B35" s="90" t="s">
        <v>57</v>
      </c>
      <c r="C35" s="14" t="s">
        <v>62</v>
      </c>
      <c r="D35" s="39" t="s">
        <v>24</v>
      </c>
      <c r="E35" s="23">
        <v>1781793.96</v>
      </c>
      <c r="F35" s="23"/>
      <c r="G35" s="27"/>
    </row>
    <row r="36" spans="1:7" ht="22.5" customHeight="1" x14ac:dyDescent="0.25">
      <c r="A36" s="102" t="s">
        <v>75</v>
      </c>
      <c r="B36" s="87"/>
      <c r="C36" s="13"/>
      <c r="D36" s="40"/>
      <c r="F36" s="36" t="s">
        <v>19</v>
      </c>
      <c r="G36" s="104">
        <v>59</v>
      </c>
    </row>
    <row r="37" spans="1:7" x14ac:dyDescent="0.25">
      <c r="A37" s="99" t="s">
        <v>52</v>
      </c>
      <c r="B37" s="90" t="s">
        <v>57</v>
      </c>
      <c r="C37" s="14" t="s">
        <v>61</v>
      </c>
      <c r="D37" s="39" t="s">
        <v>24</v>
      </c>
      <c r="E37" s="23">
        <v>1026298.23</v>
      </c>
      <c r="F37" s="23"/>
      <c r="G37" s="27"/>
    </row>
    <row r="38" spans="1:7" ht="27.75" customHeight="1" x14ac:dyDescent="0.25">
      <c r="A38" s="102" t="s">
        <v>75</v>
      </c>
      <c r="B38" s="87"/>
      <c r="C38" s="56"/>
      <c r="D38" s="57"/>
      <c r="E38" s="75"/>
      <c r="F38" s="36" t="s">
        <v>19</v>
      </c>
      <c r="G38" s="104">
        <v>36</v>
      </c>
    </row>
    <row r="39" spans="1:7" x14ac:dyDescent="0.25">
      <c r="A39" s="99" t="s">
        <v>9</v>
      </c>
      <c r="B39" s="90" t="s">
        <v>57</v>
      </c>
      <c r="C39" s="14" t="s">
        <v>60</v>
      </c>
      <c r="D39" s="39" t="s">
        <v>22</v>
      </c>
      <c r="E39" s="23">
        <v>28000000</v>
      </c>
      <c r="F39" s="23"/>
      <c r="G39" s="27"/>
    </row>
    <row r="40" spans="1:7" x14ac:dyDescent="0.25">
      <c r="A40" s="124" t="s">
        <v>76</v>
      </c>
      <c r="B40" s="88"/>
      <c r="C40" s="117"/>
      <c r="D40" s="127"/>
      <c r="E40" s="108"/>
      <c r="F40" s="36" t="s">
        <v>19</v>
      </c>
      <c r="G40" s="31">
        <v>897</v>
      </c>
    </row>
    <row r="41" spans="1:7" x14ac:dyDescent="0.25">
      <c r="A41" s="124"/>
      <c r="B41" s="88"/>
      <c r="C41" s="117"/>
      <c r="D41" s="127"/>
      <c r="E41" s="108"/>
      <c r="F41" s="30" t="s">
        <v>26</v>
      </c>
      <c r="G41" s="32">
        <v>54389</v>
      </c>
    </row>
    <row r="42" spans="1:7" x14ac:dyDescent="0.25">
      <c r="A42" s="124"/>
      <c r="B42" s="88"/>
      <c r="C42" s="117"/>
      <c r="D42" s="127"/>
      <c r="E42" s="108"/>
      <c r="F42" s="30" t="s">
        <v>27</v>
      </c>
      <c r="G42" s="32">
        <v>74085121</v>
      </c>
    </row>
    <row r="43" spans="1:7" ht="15.75" thickBot="1" x14ac:dyDescent="0.3">
      <c r="A43" s="125"/>
      <c r="B43" s="89"/>
      <c r="C43" s="126"/>
      <c r="D43" s="128"/>
      <c r="E43" s="129"/>
      <c r="F43" s="80" t="s">
        <v>28</v>
      </c>
      <c r="G43" s="81">
        <v>6224779</v>
      </c>
    </row>
    <row r="44" spans="1:7" x14ac:dyDescent="0.25">
      <c r="A44" s="100" t="s">
        <v>58</v>
      </c>
      <c r="B44" s="91" t="s">
        <v>59</v>
      </c>
      <c r="C44" s="41" t="s">
        <v>54</v>
      </c>
      <c r="D44" s="42" t="s">
        <v>7</v>
      </c>
      <c r="E44" s="44">
        <v>5000000</v>
      </c>
      <c r="F44" s="92"/>
      <c r="G44" s="37"/>
    </row>
    <row r="45" spans="1:7" x14ac:dyDescent="0.25">
      <c r="A45" s="130" t="s">
        <v>72</v>
      </c>
      <c r="B45" s="10"/>
      <c r="C45" s="74"/>
      <c r="D45" s="10"/>
      <c r="E45" s="10"/>
      <c r="F45" s="95" t="s">
        <v>19</v>
      </c>
      <c r="G45" s="26">
        <v>59</v>
      </c>
    </row>
    <row r="46" spans="1:7" ht="15.75" thickBot="1" x14ac:dyDescent="0.3">
      <c r="A46" s="131"/>
      <c r="B46" s="93"/>
      <c r="C46" s="94"/>
      <c r="D46" s="93"/>
      <c r="E46" s="93"/>
      <c r="F46" s="96" t="s">
        <v>26</v>
      </c>
      <c r="G46" s="97">
        <v>198</v>
      </c>
    </row>
    <row r="48" spans="1:7" x14ac:dyDescent="0.25">
      <c r="E48" s="20">
        <f>SUM(E7:E46)</f>
        <v>124424118.84999999</v>
      </c>
    </row>
    <row r="86" spans="1:4" x14ac:dyDescent="0.25">
      <c r="A86" s="2"/>
      <c r="B86" s="2"/>
    </row>
    <row r="87" spans="1:4" x14ac:dyDescent="0.25">
      <c r="A87" s="123"/>
      <c r="B87" s="123"/>
      <c r="C87" s="123"/>
      <c r="D87" s="123"/>
    </row>
  </sheetData>
  <mergeCells count="29">
    <mergeCell ref="A87:D87"/>
    <mergeCell ref="A40:A43"/>
    <mergeCell ref="C40:C43"/>
    <mergeCell ref="D40:D43"/>
    <mergeCell ref="E40:E43"/>
    <mergeCell ref="A45:A46"/>
    <mergeCell ref="A22:A25"/>
    <mergeCell ref="A31:A34"/>
    <mergeCell ref="D31:D34"/>
    <mergeCell ref="C31:C34"/>
    <mergeCell ref="E31:E34"/>
    <mergeCell ref="C22:C25"/>
    <mergeCell ref="D22:D25"/>
    <mergeCell ref="E22:E25"/>
    <mergeCell ref="D18:D20"/>
    <mergeCell ref="E18:E20"/>
    <mergeCell ref="A2:G2"/>
    <mergeCell ref="F3:G3"/>
    <mergeCell ref="A6:G6"/>
    <mergeCell ref="A18:A20"/>
    <mergeCell ref="C18:C20"/>
    <mergeCell ref="C8:C11"/>
    <mergeCell ref="D8:D11"/>
    <mergeCell ref="E8:E11"/>
    <mergeCell ref="D13:D16"/>
    <mergeCell ref="E13:E16"/>
    <mergeCell ref="A8:A11"/>
    <mergeCell ref="A13:A16"/>
    <mergeCell ref="C13:C16"/>
  </mergeCells>
  <pageMargins left="0.511811024" right="0.511811024" top="0.78740157499999996" bottom="0.78740157499999996" header="0.31496062000000002" footer="0.31496062000000002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topLeftCell="A12" zoomScaleNormal="100" workbookViewId="0">
      <selection activeCell="A42" sqref="A42"/>
    </sheetView>
  </sheetViews>
  <sheetFormatPr defaultRowHeight="15" x14ac:dyDescent="0.25"/>
  <cols>
    <col min="1" max="1" width="99.5703125" style="3" customWidth="1"/>
    <col min="2" max="2" width="25.140625" style="4" hidden="1" customWidth="1"/>
    <col min="3" max="3" width="42.42578125" style="3" hidden="1" customWidth="1"/>
    <col min="4" max="4" width="18.85546875" style="18" hidden="1" customWidth="1"/>
    <col min="5" max="5" width="21" style="22" hidden="1" customWidth="1"/>
    <col min="6" max="6" width="3" style="28" hidden="1" customWidth="1"/>
    <col min="12" max="12" width="12.7109375" customWidth="1"/>
    <col min="14" max="14" width="11.85546875" customWidth="1"/>
  </cols>
  <sheetData>
    <row r="1" spans="1:6" s="1" customFormat="1" ht="18" hidden="1" customHeight="1" x14ac:dyDescent="0.25">
      <c r="A1" s="7" t="s">
        <v>15</v>
      </c>
      <c r="B1" s="6"/>
      <c r="C1" s="8"/>
      <c r="D1" s="16"/>
      <c r="E1" s="20"/>
      <c r="F1" s="24"/>
    </row>
    <row r="2" spans="1:6" ht="60" hidden="1" x14ac:dyDescent="0.25">
      <c r="A2" s="9" t="s">
        <v>4</v>
      </c>
      <c r="B2" s="55" t="s">
        <v>10</v>
      </c>
      <c r="C2" s="10" t="s">
        <v>5</v>
      </c>
      <c r="D2" s="17"/>
      <c r="E2" s="21"/>
      <c r="F2" s="25"/>
    </row>
    <row r="3" spans="1:6" ht="15.75" thickBot="1" x14ac:dyDescent="0.3">
      <c r="A3" s="132"/>
      <c r="B3" s="133"/>
      <c r="C3" s="133"/>
      <c r="D3" s="133"/>
      <c r="E3" s="133"/>
      <c r="F3" s="134"/>
    </row>
    <row r="4" spans="1:6" ht="18.75" thickBot="1" x14ac:dyDescent="0.3">
      <c r="A4" s="61" t="s">
        <v>81</v>
      </c>
      <c r="B4" s="58"/>
      <c r="C4" s="58"/>
      <c r="D4" s="58"/>
      <c r="E4" s="58"/>
      <c r="F4" s="59"/>
    </row>
    <row r="5" spans="1:6" ht="15.75" thickBot="1" x14ac:dyDescent="0.3">
      <c r="A5" s="114"/>
      <c r="B5" s="107"/>
      <c r="C5" s="107"/>
      <c r="D5" s="107"/>
      <c r="E5" s="107"/>
      <c r="F5" s="115"/>
    </row>
    <row r="6" spans="1:6" ht="30.75" thickBot="1" x14ac:dyDescent="0.3">
      <c r="A6" s="69" t="s">
        <v>79</v>
      </c>
      <c r="B6" s="41"/>
      <c r="C6" s="42"/>
      <c r="D6" s="43"/>
      <c r="E6" s="44"/>
      <c r="F6" s="45"/>
    </row>
    <row r="7" spans="1:6" ht="18" customHeight="1" x14ac:dyDescent="0.25">
      <c r="A7" s="62" t="s">
        <v>39</v>
      </c>
      <c r="B7" s="117"/>
      <c r="C7" s="118"/>
      <c r="D7" s="135"/>
      <c r="E7" s="36"/>
      <c r="F7" s="33"/>
    </row>
    <row r="8" spans="1:6" ht="18" customHeight="1" thickBot="1" x14ac:dyDescent="0.3">
      <c r="A8" s="62" t="s">
        <v>40</v>
      </c>
      <c r="B8" s="117"/>
      <c r="C8" s="118"/>
      <c r="D8" s="135"/>
      <c r="E8" s="30"/>
      <c r="F8" s="34"/>
    </row>
    <row r="9" spans="1:6" ht="15.75" thickBot="1" x14ac:dyDescent="0.3">
      <c r="A9" s="68" t="s">
        <v>80</v>
      </c>
      <c r="B9" s="41"/>
      <c r="C9" s="46"/>
      <c r="D9" s="43"/>
      <c r="E9" s="44"/>
      <c r="F9" s="45"/>
    </row>
    <row r="10" spans="1:6" ht="18" customHeight="1" x14ac:dyDescent="0.25">
      <c r="A10" s="62" t="s">
        <v>41</v>
      </c>
      <c r="B10" s="117"/>
      <c r="C10" s="119"/>
      <c r="D10" s="135"/>
      <c r="E10" s="36"/>
      <c r="F10" s="32"/>
    </row>
    <row r="11" spans="1:6" ht="18" customHeight="1" x14ac:dyDescent="0.25">
      <c r="A11" s="62" t="s">
        <v>42</v>
      </c>
      <c r="B11" s="117"/>
      <c r="C11" s="119"/>
      <c r="D11" s="135"/>
      <c r="E11" s="30"/>
      <c r="F11" s="32"/>
    </row>
    <row r="12" spans="1:6" ht="18" customHeight="1" x14ac:dyDescent="0.25">
      <c r="A12" s="62" t="s">
        <v>43</v>
      </c>
      <c r="B12" s="117"/>
      <c r="C12" s="119"/>
      <c r="D12" s="135"/>
      <c r="E12" s="30"/>
      <c r="F12" s="32"/>
    </row>
    <row r="13" spans="1:6" ht="18" customHeight="1" thickBot="1" x14ac:dyDescent="0.3">
      <c r="A13" s="62" t="s">
        <v>44</v>
      </c>
      <c r="B13" s="117"/>
      <c r="C13" s="119"/>
      <c r="D13" s="135"/>
      <c r="E13" s="30"/>
      <c r="F13" s="32"/>
    </row>
    <row r="14" spans="1:6" ht="15.75" thickBot="1" x14ac:dyDescent="0.3">
      <c r="A14" s="67" t="s">
        <v>37</v>
      </c>
      <c r="B14" s="11"/>
      <c r="C14" s="39"/>
      <c r="D14" s="19"/>
      <c r="E14" s="23"/>
      <c r="F14" s="27"/>
    </row>
    <row r="15" spans="1:6" ht="18" customHeight="1" x14ac:dyDescent="0.25">
      <c r="A15" s="62" t="s">
        <v>45</v>
      </c>
      <c r="B15" s="117"/>
      <c r="C15" s="107"/>
      <c r="D15" s="135"/>
      <c r="E15" s="36"/>
      <c r="F15" s="31"/>
    </row>
    <row r="16" spans="1:6" ht="18" customHeight="1" thickBot="1" x14ac:dyDescent="0.3">
      <c r="A16" s="62" t="s">
        <v>44</v>
      </c>
      <c r="B16" s="117"/>
      <c r="C16" s="107"/>
      <c r="D16" s="135"/>
      <c r="E16" s="30"/>
      <c r="F16" s="32"/>
    </row>
    <row r="17" spans="1:6" ht="15.75" thickBot="1" x14ac:dyDescent="0.3">
      <c r="A17" s="67" t="s">
        <v>6</v>
      </c>
      <c r="B17" s="11"/>
      <c r="C17" s="39"/>
      <c r="D17" s="19"/>
      <c r="E17" s="23"/>
      <c r="F17" s="27"/>
    </row>
    <row r="18" spans="1:6" ht="18" customHeight="1" x14ac:dyDescent="0.25">
      <c r="A18" s="62" t="s">
        <v>47</v>
      </c>
      <c r="B18" s="117"/>
      <c r="C18" s="122"/>
      <c r="D18" s="135"/>
      <c r="E18" s="36"/>
      <c r="F18" s="31"/>
    </row>
    <row r="19" spans="1:6" ht="18" customHeight="1" x14ac:dyDescent="0.25">
      <c r="A19" s="62" t="s">
        <v>48</v>
      </c>
      <c r="B19" s="117"/>
      <c r="C19" s="122"/>
      <c r="D19" s="135"/>
      <c r="E19" s="30"/>
      <c r="F19" s="31"/>
    </row>
    <row r="20" spans="1:6" ht="18" customHeight="1" thickBot="1" x14ac:dyDescent="0.3">
      <c r="A20" s="62" t="s">
        <v>46</v>
      </c>
      <c r="B20" s="117"/>
      <c r="C20" s="122"/>
      <c r="D20" s="135"/>
      <c r="E20" s="30"/>
      <c r="F20" s="32"/>
    </row>
    <row r="21" spans="1:6" ht="15.75" thickBot="1" x14ac:dyDescent="0.3">
      <c r="A21" s="67" t="s">
        <v>18</v>
      </c>
      <c r="B21" s="14"/>
      <c r="C21" s="39"/>
      <c r="D21" s="19"/>
      <c r="E21" s="23"/>
      <c r="F21" s="27"/>
    </row>
    <row r="22" spans="1:6" ht="18" customHeight="1" thickBot="1" x14ac:dyDescent="0.3">
      <c r="A22" s="62" t="s">
        <v>49</v>
      </c>
      <c r="B22" s="55"/>
      <c r="C22" s="40"/>
      <c r="E22" s="35"/>
      <c r="F22" s="26"/>
    </row>
    <row r="23" spans="1:6" ht="15.75" thickBot="1" x14ac:dyDescent="0.3">
      <c r="A23" s="67" t="s">
        <v>20</v>
      </c>
      <c r="B23" s="14"/>
      <c r="C23" s="39"/>
      <c r="D23" s="19"/>
      <c r="E23" s="23"/>
      <c r="F23" s="27"/>
    </row>
    <row r="24" spans="1:6" ht="21" customHeight="1" thickBot="1" x14ac:dyDescent="0.3">
      <c r="A24" s="47"/>
      <c r="B24" s="55"/>
      <c r="C24" s="40"/>
      <c r="E24" s="30"/>
      <c r="F24" s="29"/>
    </row>
    <row r="25" spans="1:6" ht="15.75" thickBot="1" x14ac:dyDescent="0.3">
      <c r="A25" s="67" t="s">
        <v>8</v>
      </c>
      <c r="B25" s="14"/>
      <c r="C25" s="39"/>
      <c r="D25" s="19"/>
      <c r="E25" s="23"/>
      <c r="F25" s="27"/>
    </row>
    <row r="26" spans="1:6" x14ac:dyDescent="0.25">
      <c r="A26" s="62" t="s">
        <v>50</v>
      </c>
      <c r="B26" s="117"/>
      <c r="C26" s="107"/>
      <c r="D26" s="135"/>
      <c r="E26" s="36"/>
      <c r="F26" s="31"/>
    </row>
    <row r="27" spans="1:6" x14ac:dyDescent="0.25">
      <c r="A27" s="62" t="s">
        <v>51</v>
      </c>
      <c r="B27" s="117"/>
      <c r="C27" s="107"/>
      <c r="D27" s="135"/>
      <c r="E27" s="30"/>
      <c r="F27" s="32"/>
    </row>
    <row r="28" spans="1:6" x14ac:dyDescent="0.25">
      <c r="A28" s="38" t="s">
        <v>23</v>
      </c>
      <c r="B28" s="14"/>
      <c r="C28" s="39"/>
      <c r="D28" s="19"/>
      <c r="E28" s="23"/>
      <c r="F28" s="27"/>
    </row>
    <row r="29" spans="1:6" s="60" customFormat="1" x14ac:dyDescent="0.25">
      <c r="A29" s="62" t="s">
        <v>50</v>
      </c>
      <c r="B29" s="63"/>
      <c r="C29" s="64"/>
      <c r="D29" s="65"/>
      <c r="E29" s="66"/>
      <c r="F29" s="31"/>
    </row>
    <row r="30" spans="1:6" ht="18" customHeight="1" x14ac:dyDescent="0.25">
      <c r="A30" s="62" t="s">
        <v>51</v>
      </c>
      <c r="B30" s="55"/>
      <c r="C30" s="40"/>
      <c r="E30" s="36"/>
      <c r="F30" s="31"/>
    </row>
    <row r="31" spans="1:6" x14ac:dyDescent="0.25">
      <c r="A31" s="38" t="s">
        <v>52</v>
      </c>
      <c r="B31" s="14"/>
      <c r="C31" s="39"/>
      <c r="D31" s="19"/>
      <c r="E31" s="23"/>
      <c r="F31" s="27"/>
    </row>
    <row r="32" spans="1:6" s="60" customFormat="1" x14ac:dyDescent="0.25">
      <c r="A32" s="62" t="s">
        <v>50</v>
      </c>
      <c r="B32" s="63"/>
      <c r="C32" s="64"/>
      <c r="D32" s="65"/>
      <c r="E32" s="66"/>
      <c r="F32" s="31"/>
    </row>
    <row r="33" spans="1:14" ht="18" customHeight="1" thickBot="1" x14ac:dyDescent="0.3">
      <c r="A33" s="62" t="s">
        <v>51</v>
      </c>
      <c r="B33" s="56"/>
      <c r="C33" s="40"/>
      <c r="E33" s="36"/>
      <c r="F33" s="31"/>
    </row>
    <row r="34" spans="1:14" ht="15.75" thickBot="1" x14ac:dyDescent="0.3">
      <c r="A34" s="67" t="s">
        <v>9</v>
      </c>
      <c r="B34" s="14"/>
      <c r="C34" s="39"/>
      <c r="D34" s="19"/>
      <c r="E34" s="23"/>
      <c r="F34" s="27"/>
    </row>
    <row r="35" spans="1:14" ht="15.75" thickBot="1" x14ac:dyDescent="0.3">
      <c r="A35" s="73" t="s">
        <v>53</v>
      </c>
      <c r="B35" s="71"/>
      <c r="C35" s="72"/>
      <c r="D35" s="70"/>
      <c r="E35" s="30"/>
      <c r="F35" s="32"/>
    </row>
    <row r="36" spans="1:14" x14ac:dyDescent="0.25">
      <c r="A36" s="105" t="s">
        <v>78</v>
      </c>
    </row>
    <row r="37" spans="1:14" x14ac:dyDescent="0.25">
      <c r="A37" s="106" t="s">
        <v>82</v>
      </c>
    </row>
    <row r="38" spans="1:14" ht="15.75" thickBot="1" x14ac:dyDescent="0.3">
      <c r="A38" s="123"/>
      <c r="B38" s="123"/>
      <c r="C38" s="123"/>
    </row>
    <row r="39" spans="1:14" x14ac:dyDescent="0.25">
      <c r="A39" s="12"/>
      <c r="C39" s="48" t="s">
        <v>35</v>
      </c>
      <c r="D39" s="49"/>
    </row>
    <row r="40" spans="1:14" x14ac:dyDescent="0.25">
      <c r="C40" s="136"/>
      <c r="D40" s="137"/>
    </row>
    <row r="41" spans="1:14" x14ac:dyDescent="0.25">
      <c r="B41" s="15"/>
      <c r="C41" s="50" t="s">
        <v>30</v>
      </c>
      <c r="D41" s="51" t="e">
        <f>SUM(#REF!+#REF!+#REF!+#REF!+#REF!+#REF!+#REF!+#REF!+#REF!+#REF!+F7+F10+F15+F18+F22+F26+F30+#REF!)</f>
        <v>#REF!</v>
      </c>
    </row>
    <row r="42" spans="1:14" x14ac:dyDescent="0.25">
      <c r="B42" s="15"/>
      <c r="C42" s="50" t="s">
        <v>31</v>
      </c>
      <c r="D42" s="51" t="e">
        <f>SUM(#REF!+#REF!+#REF!+#REF!+#REF!+#REF!+#REF!+#REF!+#REF!+#REF!+#REF!+F8+F11+F19+F27+#REF!)</f>
        <v>#REF!</v>
      </c>
    </row>
    <row r="43" spans="1:14" s="22" customFormat="1" x14ac:dyDescent="0.25">
      <c r="A43" s="3"/>
      <c r="B43" s="15"/>
      <c r="C43" s="50" t="s">
        <v>32</v>
      </c>
      <c r="D43" s="51" t="e">
        <f>SUM(#REF!+#REF!+#REF!+#REF!+#REF!+#REF!+#REF!+#REF!+#REF!+#REF!+#REF!+#REF!+#REF!+F16+F20+#REF!+#REF!)</f>
        <v>#REF!</v>
      </c>
      <c r="F43" s="28"/>
      <c r="G43"/>
      <c r="H43"/>
      <c r="I43"/>
      <c r="J43"/>
      <c r="K43"/>
      <c r="L43"/>
      <c r="M43"/>
      <c r="N43"/>
    </row>
    <row r="44" spans="1:14" s="22" customFormat="1" x14ac:dyDescent="0.25">
      <c r="A44" s="3"/>
      <c r="B44" s="15"/>
      <c r="C44" s="50" t="s">
        <v>33</v>
      </c>
      <c r="D44" s="51" t="e">
        <f>SUM(#REF!+#REF!+#REF!+#REF!+#REF!+#REF!+#REF!+#REF!+#REF!+#REF!+#REF!+#REF!+F24+#REF!+#REF!)</f>
        <v>#REF!</v>
      </c>
      <c r="F44" s="28"/>
      <c r="G44"/>
      <c r="H44"/>
      <c r="I44"/>
      <c r="J44"/>
      <c r="K44"/>
      <c r="L44"/>
      <c r="M44"/>
      <c r="N44"/>
    </row>
    <row r="45" spans="1:14" s="22" customFormat="1" ht="15.75" thickBot="1" x14ac:dyDescent="0.3">
      <c r="A45" s="3"/>
      <c r="B45" s="15"/>
      <c r="C45" s="52" t="s">
        <v>34</v>
      </c>
      <c r="D45" s="53" t="e">
        <f>SUM(#REF!+#REF!+#REF!+#REF!+#REF!+#REF!+#REF!+#REF!+#REF!+#REF!+#REF!+#REF!+D6+D9+D14+D17+D21+D23+D25+D28+#REF!)</f>
        <v>#REF!</v>
      </c>
      <c r="F45" s="28"/>
      <c r="G45"/>
      <c r="H45"/>
      <c r="I45"/>
      <c r="J45"/>
      <c r="K45"/>
      <c r="L45"/>
      <c r="M45"/>
      <c r="N45"/>
    </row>
    <row r="48" spans="1:14" s="22" customFormat="1" ht="15.75" thickBot="1" x14ac:dyDescent="0.3">
      <c r="A48" s="3"/>
      <c r="B48" s="4"/>
      <c r="C48" s="3"/>
      <c r="D48" s="18"/>
      <c r="F48" s="28"/>
      <c r="G48"/>
      <c r="H48"/>
      <c r="I48"/>
      <c r="J48"/>
      <c r="K48"/>
      <c r="L48"/>
      <c r="M48"/>
      <c r="N48"/>
    </row>
    <row r="49" spans="1:14" s="22" customFormat="1" x14ac:dyDescent="0.25">
      <c r="A49" s="3"/>
      <c r="B49" s="4"/>
      <c r="C49" s="48" t="s">
        <v>36</v>
      </c>
      <c r="D49" s="49"/>
      <c r="F49" s="28"/>
      <c r="G49"/>
      <c r="H49"/>
      <c r="I49"/>
      <c r="J49"/>
      <c r="K49"/>
      <c r="L49"/>
      <c r="M49"/>
      <c r="N49"/>
    </row>
    <row r="50" spans="1:14" s="22" customFormat="1" x14ac:dyDescent="0.25">
      <c r="A50" s="3"/>
      <c r="B50" s="4"/>
      <c r="C50" s="136"/>
      <c r="D50" s="137"/>
      <c r="F50" s="28"/>
      <c r="G50"/>
      <c r="H50"/>
      <c r="I50"/>
      <c r="J50"/>
      <c r="K50"/>
      <c r="L50"/>
      <c r="M50"/>
      <c r="N50"/>
    </row>
    <row r="51" spans="1:14" s="22" customFormat="1" x14ac:dyDescent="0.25">
      <c r="A51" s="3"/>
      <c r="B51" s="4"/>
      <c r="C51" s="50" t="s">
        <v>30</v>
      </c>
      <c r="D51" s="51" t="e">
        <f>SUM(F7+F10+F15+F18+F22+F26+F30+#REF!)</f>
        <v>#REF!</v>
      </c>
      <c r="F51" s="28"/>
      <c r="G51"/>
      <c r="H51"/>
      <c r="I51"/>
      <c r="J51"/>
      <c r="K51"/>
      <c r="L51"/>
      <c r="M51"/>
      <c r="N51"/>
    </row>
    <row r="52" spans="1:14" s="22" customFormat="1" x14ac:dyDescent="0.25">
      <c r="A52" s="3"/>
      <c r="B52" s="4"/>
      <c r="C52" s="50" t="s">
        <v>31</v>
      </c>
      <c r="D52" s="54" t="e">
        <f>SUM(F8+F11+F19+F27+#REF!)</f>
        <v>#REF!</v>
      </c>
      <c r="F52" s="28"/>
      <c r="G52"/>
      <c r="H52"/>
      <c r="I52"/>
      <c r="J52"/>
      <c r="K52"/>
      <c r="L52"/>
      <c r="M52"/>
      <c r="N52"/>
    </row>
    <row r="53" spans="1:14" s="22" customFormat="1" x14ac:dyDescent="0.25">
      <c r="A53" s="3"/>
      <c r="B53" s="4"/>
      <c r="C53" s="50" t="s">
        <v>32</v>
      </c>
      <c r="D53" s="54" t="e">
        <f>SUM(#REF!+#REF!+F16+F20+#REF!+#REF!)</f>
        <v>#REF!</v>
      </c>
      <c r="F53" s="28"/>
      <c r="G53"/>
      <c r="H53"/>
      <c r="I53"/>
      <c r="J53"/>
      <c r="K53"/>
      <c r="L53"/>
      <c r="M53"/>
      <c r="N53"/>
    </row>
    <row r="54" spans="1:14" s="22" customFormat="1" x14ac:dyDescent="0.25">
      <c r="A54" s="3"/>
      <c r="B54" s="4"/>
      <c r="C54" s="50" t="s">
        <v>33</v>
      </c>
      <c r="D54" s="54" t="e">
        <f>SUM(#REF!+#REF!+#REF!+#REF!+F24+#REF!+#REF!)</f>
        <v>#REF!</v>
      </c>
      <c r="F54" s="28"/>
      <c r="G54"/>
      <c r="H54"/>
      <c r="I54"/>
      <c r="J54"/>
      <c r="K54"/>
      <c r="L54"/>
      <c r="M54"/>
      <c r="N54"/>
    </row>
    <row r="55" spans="1:14" s="22" customFormat="1" ht="15.75" thickBot="1" x14ac:dyDescent="0.3">
      <c r="A55" s="3"/>
      <c r="B55" s="4"/>
      <c r="C55" s="52" t="s">
        <v>34</v>
      </c>
      <c r="D55" s="53" t="e">
        <f>SUM(D6+D9+D14+D17+D21+D23+D25+D28+#REF!)</f>
        <v>#REF!</v>
      </c>
      <c r="F55" s="28"/>
      <c r="G55"/>
      <c r="H55"/>
      <c r="I55"/>
      <c r="J55"/>
      <c r="K55"/>
      <c r="L55"/>
      <c r="M55"/>
      <c r="N55"/>
    </row>
  </sheetData>
  <mergeCells count="20">
    <mergeCell ref="B18:B20"/>
    <mergeCell ref="C18:C20"/>
    <mergeCell ref="D18:D20"/>
    <mergeCell ref="C40:D40"/>
    <mergeCell ref="C50:D50"/>
    <mergeCell ref="A38:C38"/>
    <mergeCell ref="B26:B27"/>
    <mergeCell ref="C26:C27"/>
    <mergeCell ref="D26:D27"/>
    <mergeCell ref="B10:B13"/>
    <mergeCell ref="C10:C13"/>
    <mergeCell ref="D10:D13"/>
    <mergeCell ref="B15:B16"/>
    <mergeCell ref="C15:C16"/>
    <mergeCell ref="D15:D16"/>
    <mergeCell ref="A3:F3"/>
    <mergeCell ref="A5:F5"/>
    <mergeCell ref="B7:B8"/>
    <mergeCell ref="C7:C8"/>
    <mergeCell ref="D7:D8"/>
  </mergeCells>
  <hyperlinks>
    <hyperlink ref="A7" r:id="rId1" display="https://www.youtube.com/watch?v=G43IFBZwmBg"/>
    <hyperlink ref="A8" r:id="rId2"/>
    <hyperlink ref="A10" r:id="rId3"/>
    <hyperlink ref="A11" r:id="rId4"/>
    <hyperlink ref="A18" r:id="rId5"/>
    <hyperlink ref="A22" r:id="rId6" display="https://www.youtube.com/watch?v=uy1PneLobFU&amp;list=PL_rQTI99G4P8Q3nYXIWME1At1rzee3bKW&amp;index=22"/>
    <hyperlink ref="A27" r:id="rId7" display="https://www.youtube.com/watch?v=K9haYTGbavs&amp;list=PL_rQTI99G4P8Q3nYXIWME1At1rzee3bKW&amp;index=24"/>
    <hyperlink ref="A29" r:id="rId8" display="https://www.youtube.com/watch?v=_exXRNB-CjY&amp;list=PL_rQTI99G4P8Q3nYXIWME1At1rzee3bKW&amp;index=23"/>
    <hyperlink ref="A35" r:id="rId9"/>
    <hyperlink ref="A37" r:id="rId10"/>
  </hyperlinks>
  <pageMargins left="0.511811024" right="0.511811024" top="0.78740157499999996" bottom="0.78740157499999996" header="0.31496062000000002" footer="0.31496062000000002"/>
  <pageSetup paperSize="9" scale="66" fitToHeight="0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PEÇAS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Edwin</cp:lastModifiedBy>
  <cp:lastPrinted>2021-03-29T15:02:53Z</cp:lastPrinted>
  <dcterms:created xsi:type="dcterms:W3CDTF">2021-03-29T00:25:39Z</dcterms:created>
  <dcterms:modified xsi:type="dcterms:W3CDTF">2021-05-24T22:59:50Z</dcterms:modified>
</cp:coreProperties>
</file>